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28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I5" i="1" l="1"/>
  <c r="J11" i="1" l="1"/>
  <c r="L11" i="1"/>
  <c r="M11" i="1" l="1"/>
  <c r="N11" i="1"/>
  <c r="O11" i="1"/>
  <c r="G11" i="1" l="1"/>
  <c r="H11" i="1"/>
  <c r="I11" i="1" l="1"/>
</calcChain>
</file>

<file path=xl/sharedStrings.xml><?xml version="1.0" encoding="utf-8"?>
<sst xmlns="http://schemas.openxmlformats.org/spreadsheetml/2006/main" count="35" uniqueCount="28">
  <si>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</si>
  <si>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</si>
  <si>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</si>
  <si>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</si>
  <si>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</si>
  <si>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</si>
  <si>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</si>
  <si>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</si>
  <si>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</si>
  <si>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</si>
  <si>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</si>
  <si>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</si>
  <si>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</si>
  <si>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</si>
  <si>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</si>
  <si>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Cummins </t>
  </si>
  <si>
    <r>
      <t xml:space="preserve">               Supplier - A 
Name  - Htoo &amp; Phoo 
Contact No.
Address -Pazontaung</t>
    </r>
    <r>
      <rPr>
        <sz val="12"/>
        <color theme="1"/>
        <rFont val="Times New Roman"/>
        <family val="1"/>
      </rPr>
      <t xml:space="preserve">
…………………………………</t>
    </r>
  </si>
  <si>
    <t>2836658/3796925 (HX50W)</t>
  </si>
  <si>
    <t xml:space="preserve">TURBO </t>
  </si>
  <si>
    <t>MC-350TS</t>
  </si>
  <si>
    <r>
      <t xml:space="preserve">                Supplier - C 
Name -Truck &amp; Bus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</si>
  <si>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BU-LOCAL-ORD-128
Proposal Date  :   14.1.2025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Daw Khin Mar Cho and Shwe Kan Maw</t>
    </r>
  </si>
  <si>
    <t>VOLVO</t>
  </si>
  <si>
    <t>TWD1643GE</t>
  </si>
  <si>
    <t xml:space="preserve">Coolant Level Sensor </t>
  </si>
  <si>
    <t>customer Daw Khin Mar Cho  and  Shwe Kan Maw</t>
  </si>
  <si>
    <t>(1) for 649.8 $( WITH TAX) and (2) for 29.36(with tax)</t>
  </si>
  <si>
    <t>10%dis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</si>
</sst>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TWD1643GE</c:v>
                  </c:pt>
                  <c:pt idx="2">
                    <c:v>Coolant Level Sensor </c:v>
                  </c:pt>
                  <c:pt idx="3">
                    <c:v>21399626</c:v>
                  </c:pt>
                  <c:pt idx="9">
                    <c:v>10%dis</c:v>
                  </c:pt>
                  <c:pt idx="10">
                    <c:v>1</c:v>
                  </c:pt>
                  <c:pt idx="11">
                    <c:v>17.25</c:v>
                  </c:pt>
                  <c:pt idx="12">
                    <c:v>17.25</c:v>
                  </c:pt>
                </c:lvl>
                <c:lvl>
                  <c:pt idx="0">
                    <c:v>Cummins </c:v>
                  </c:pt>
                  <c:pt idx="1">
                    <c:v>MC-350TS</c:v>
                  </c:pt>
                  <c:pt idx="2">
                    <c:v>TURBO </c:v>
                  </c:pt>
                  <c:pt idx="3">
                    <c:v>2836658/3796925 (HX50W)</c:v>
                  </c:pt>
                  <c:pt idx="4">
                    <c:v>1</c:v>
                  </c:pt>
                  <c:pt idx="5">
                    <c:v>1,930,000</c:v>
                  </c:pt>
                  <c:pt idx="6">
                    <c:v>1,930,000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Htoo &amp; Phoo 
Contact No.
Address -Pazontaung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-Truck &amp; Bus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TWD1643GE</c:v>
                  </c:pt>
                  <c:pt idx="2">
                    <c:v>Coolant Level Sensor </c:v>
                  </c:pt>
                  <c:pt idx="3">
                    <c:v>21399626</c:v>
                  </c:pt>
                  <c:pt idx="9">
                    <c:v>10%dis</c:v>
                  </c:pt>
                  <c:pt idx="10">
                    <c:v>1</c:v>
                  </c:pt>
                  <c:pt idx="11">
                    <c:v>17.25</c:v>
                  </c:pt>
                  <c:pt idx="12">
                    <c:v>17.25</c:v>
                  </c:pt>
                </c:lvl>
                <c:lvl>
                  <c:pt idx="0">
                    <c:v>Cummins </c:v>
                  </c:pt>
                  <c:pt idx="1">
                    <c:v>MC-350TS</c:v>
                  </c:pt>
                  <c:pt idx="2">
                    <c:v>TURBO </c:v>
                  </c:pt>
                  <c:pt idx="3">
                    <c:v>2836658/3796925 (HX50W)</c:v>
                  </c:pt>
                  <c:pt idx="4">
                    <c:v>1</c:v>
                  </c:pt>
                  <c:pt idx="5">
                    <c:v>1,930,000</c:v>
                  </c:pt>
                  <c:pt idx="6">
                    <c:v>1,930,000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Htoo &amp; Phoo 
Contact No.
Address -Pazontaung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-Truck &amp; Bus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">
                  <c:v>1930000</c:v>
                </c:pt>
                <c:pt idx="6" formatCode="#,##0">
                  <c:v>1930000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1</c:v>
                </c:pt>
                <c:pt idx="11" formatCode="0.00">
                  <c:v>17.25</c:v>
                </c:pt>
                <c:pt idx="12" formatCode="0.00">
                  <c:v>17.25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1745208"/>
        <c:axId val="221747168"/>
      </c:barChart>
      <c:catAx>
        <c:axId val="221745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47168"/>
        <c:crosses val="autoZero"/>
        <c:auto val="1"/>
        <c:lblAlgn val="ctr"/>
        <c:lblOffset val="100"/>
        <c:noMultiLvlLbl val="0"/>
      </c:catAx>
      <c:valAx>
        <c:axId val="22174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745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H9" sqref="H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21</v>
      </c>
      <c r="C3" s="39"/>
      <c r="D3" s="39"/>
      <c r="E3" s="39"/>
      <c r="G3" s="39" t="s">
        <v>16</v>
      </c>
      <c r="H3" s="39"/>
      <c r="I3" s="39"/>
      <c r="J3" s="39" t="s">
        <v>14</v>
      </c>
      <c r="K3" s="39"/>
      <c r="L3" s="39"/>
      <c r="M3" s="39" t="s">
        <v>20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15</v>
      </c>
      <c r="D5" s="16" t="s">
        <v>19</v>
      </c>
      <c r="E5" s="16" t="s">
        <v>18</v>
      </c>
      <c r="F5" s="16" t="s">
        <v>17</v>
      </c>
      <c r="G5" s="9">
        <v>1</v>
      </c>
      <c r="H5" s="19">
        <v>1930000</v>
      </c>
      <c r="I5" s="19">
        <f>H5*G5</f>
        <v>1930000</v>
      </c>
      <c r="J5" s="12"/>
      <c r="K5" s="21" t="s">
        <v>13</v>
      </c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22</v>
      </c>
      <c r="D6" s="18" t="s">
        <v>23</v>
      </c>
      <c r="E6" s="16" t="s">
        <v>24</v>
      </c>
      <c r="F6" s="16">
        <v>21399626</v>
      </c>
      <c r="G6" s="10"/>
      <c r="H6" s="24"/>
      <c r="I6" s="24"/>
      <c r="J6" s="10"/>
      <c r="K6" s="27"/>
      <c r="L6" s="24" t="s">
        <v>27</v>
      </c>
      <c r="M6" s="9">
        <v>1</v>
      </c>
      <c r="N6" s="24">
        <v>17.25</v>
      </c>
      <c r="O6" s="21">
        <f>N6*M6</f>
        <v>17.25</v>
      </c>
    </row>
    <row r="7" spans="2:15" ht="30" customHeight="1" x14ac:dyDescent="0.25">
      <c r="B7" s="9"/>
      <c r="C7" s="10"/>
      <c r="D7" s="18"/>
      <c r="E7" s="16"/>
      <c r="F7" s="16"/>
      <c r="G7" s="10"/>
      <c r="H7" s="19"/>
      <c r="I7" s="19"/>
      <c r="J7" s="10"/>
      <c r="K7" s="21"/>
      <c r="L7" s="19"/>
      <c r="M7" s="9"/>
      <c r="N7" s="26"/>
      <c r="O7" s="21"/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1</v>
      </c>
      <c r="H11" s="45">
        <f>H5+H6+H7+H8+H9+H10</f>
        <v>1930000</v>
      </c>
      <c r="I11" s="46">
        <f>I6+I5+I7+I8+I9+I10</f>
        <v>1930000</v>
      </c>
      <c r="J11" s="13">
        <f>J6</f>
        <v>0</v>
      </c>
      <c r="K11" s="29"/>
      <c r="L11" s="28" t="str">
        <f>L6</f>
        <v>10%dis</v>
      </c>
      <c r="M11" s="20">
        <f>M6+M7+M8</f>
        <v>1</v>
      </c>
      <c r="N11" s="25">
        <f>N6+N7+N8</f>
        <v>17.25</v>
      </c>
      <c r="O11" s="25">
        <f>O6+O7+O8</f>
        <v>17.25</v>
      </c>
    </row>
    <row r="12" spans="2:15" ht="10.5" customHeight="1" thickBot="1" x14ac:dyDescent="0.3">
      <c r="B12" s="1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 t="s">
        <v>26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2025-01-14T07:04:40Z</dcterms:modified>
</cp:coreProperties>
</file>